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203"/>
  <workbookPr showInkAnnotation="0" autoCompressPictures="0"/>
  <bookViews>
    <workbookView xWindow="3260" yWindow="1620" windowWidth="25040" windowHeight="178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4" i="1" l="1"/>
  <c r="U11" i="1"/>
  <c r="G8" i="1"/>
  <c r="G6" i="1"/>
  <c r="U5" i="1"/>
  <c r="G5" i="1"/>
  <c r="U4" i="1"/>
  <c r="G4" i="1"/>
  <c r="U3" i="1"/>
  <c r="T3" i="1"/>
  <c r="U2" i="1"/>
</calcChain>
</file>

<file path=xl/sharedStrings.xml><?xml version="1.0" encoding="utf-8"?>
<sst xmlns="http://schemas.openxmlformats.org/spreadsheetml/2006/main" count="69" uniqueCount="64">
  <si>
    <t>birdID</t>
  </si>
  <si>
    <t>year deploy</t>
  </si>
  <si>
    <t>number outliers</t>
  </si>
  <si>
    <t>number days recorded</t>
  </si>
  <si>
    <t>number days used latitude</t>
  </si>
  <si>
    <t>number days used longitude</t>
  </si>
  <si>
    <t>number days known on study site</t>
  </si>
  <si>
    <t>date left study site</t>
  </si>
  <si>
    <t>winter latitude</t>
  </si>
  <si>
    <t>winter longitude</t>
  </si>
  <si>
    <t>date range winter location</t>
  </si>
  <si>
    <t>2nd winter latitude</t>
  </si>
  <si>
    <t>2nd winter longitude</t>
  </si>
  <si>
    <t>date range 2nd winter location</t>
  </si>
  <si>
    <t>3rd winter latitude</t>
  </si>
  <si>
    <t>3rd winter longitude</t>
  </si>
  <si>
    <t>date range 3rd winter location</t>
  </si>
  <si>
    <t>straight distance to winter location</t>
  </si>
  <si>
    <t>path distance to winter location</t>
  </si>
  <si>
    <t>path distance from winter location</t>
  </si>
  <si>
    <t>total distance travelled</t>
  </si>
  <si>
    <t>C17 male</t>
  </si>
  <si>
    <t>Oct 22 to March 23</t>
  </si>
  <si>
    <t>Lion hike</t>
  </si>
  <si>
    <t>Oct 29 to Feb 2</t>
  </si>
  <si>
    <t>Rock25</t>
  </si>
  <si>
    <t>Sept 30 2012</t>
  </si>
  <si>
    <t>Sept 30 to April 7</t>
  </si>
  <si>
    <t>Toobig</t>
  </si>
  <si>
    <t>Oct 18 to Feb 24</t>
  </si>
  <si>
    <t>C17 female</t>
  </si>
  <si>
    <t>Oct 7 to Jan 31</t>
  </si>
  <si>
    <t>Feb 1 to March 10</t>
  </si>
  <si>
    <t>March 11 to April 24</t>
  </si>
  <si>
    <t>duckwar</t>
  </si>
  <si>
    <t>August 31?</t>
  </si>
  <si>
    <t>Oct 18 to Nov 8</t>
  </si>
  <si>
    <t>Nov 9 to Feb 21</t>
  </si>
  <si>
    <t>eastmeldrum</t>
  </si>
  <si>
    <t>Oct 16 to Feb 26</t>
  </si>
  <si>
    <t>firecamp</t>
  </si>
  <si>
    <t>Oct 26 to Feb 19</t>
  </si>
  <si>
    <t>harrierlmd</t>
  </si>
  <si>
    <t>Oct 19 to Nov 30</t>
  </si>
  <si>
    <t>Dec 1 to Feb 29</t>
  </si>
  <si>
    <t>moose</t>
  </si>
  <si>
    <t>Oct 17 to Feb 29</t>
  </si>
  <si>
    <t>uuswd5</t>
  </si>
  <si>
    <t>Oct 11 to march 21</t>
  </si>
  <si>
    <t>swd17</t>
  </si>
  <si>
    <t>Oct 20 to Feb 29</t>
  </si>
  <si>
    <t>Ruddy</t>
  </si>
  <si>
    <t>Oct 11?</t>
  </si>
  <si>
    <t>Oct 12 to Jan 12</t>
  </si>
  <si>
    <t>Jan 13 to feb 27</t>
  </si>
  <si>
    <t>nsrock</t>
  </si>
  <si>
    <t>NA</t>
  </si>
  <si>
    <t>Aug 18 to Nov 26</t>
  </si>
  <si>
    <t>sora25</t>
  </si>
  <si>
    <t>Aug 31 to Feb 24</t>
  </si>
  <si>
    <t>starwar</t>
  </si>
  <si>
    <t>Aug 18 to Feb 28</t>
  </si>
  <si>
    <t>sora19</t>
  </si>
  <si>
    <t>Aug 16 to Feb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</si>
</sst>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 d\,\ yyyy;@"/>
    <numFmt numFmtId="165" formatCode="m/d/yyyy;@"/>
  </numFmts>
  <fonts count="6" x14ac:knownFonts="1">
    <font>
      <sz val="12"/>
      <color theme="1"/>
      <name val="Calibri"/>
      <family val="2"/>
      <scheme val="minor"/>
    </font>
    <font>
      <b/>
      <sz val="10"/>
      <color rgb="FF000000"/>
      <name val="Arial"/>
    </font>
    <font>
      <sz val="10"/>
      <color rgb="FFFF0000"/>
      <name val="Arial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1" fillId="0" borderId="0" xfId="0" applyFont="1" applyAlignment="1"/>
    <xf numFmtId="0" fontId="0" fillId="0" borderId="0" xfId="0" applyAlignment="1"/>
    <xf numFmtId="164" fontId="0" fillId="0" borderId="0" xfId="0" applyNumberFormat="1" applyAlignment="1"/>
    <xf numFmtId="165" fontId="0" fillId="0" borderId="0" xfId="0" applyNumberFormat="1" applyAlignment="1"/>
    <xf numFmtId="0" fontId="2" fillId="0" borderId="0" xfId="0" applyFont="1" applyAlignment="1"/>
    <xf numFmtId="0" fontId="5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activeCell="F14" sqref="F14"/>
    </sheetView>
  </sheetViews>
  <sheetFormatPr baseColWidth="10" defaultRowHeight="15" x14ac:dyDescent="0"/>
  <cols>
    <col min="3" max="3" width="14" bestFit="1" customWidth="1"/>
    <col min="4" max="4" width="19.33203125" bestFit="1" customWidth="1"/>
    <col min="5" max="5" width="22.5" bestFit="1" customWidth="1"/>
    <col min="6" max="6" width="24.1640625" bestFit="1" customWidth="1"/>
    <col min="7" max="7" width="28.33203125" bestFit="1" customWidth="1"/>
    <col min="8" max="8" width="16" bestFit="1" customWidth="1"/>
    <col min="9" max="9" width="12.6640625" bestFit="1" customWidth="1"/>
    <col min="10" max="10" width="14.1640625" bestFit="1" customWidth="1"/>
    <col min="11" max="11" width="22.1640625" bestFit="1" customWidth="1"/>
    <col min="17" max="17" width="25.1640625" bestFit="1" customWidth="1"/>
    <col min="18" max="18" width="29.1640625" bestFit="1" customWidth="1"/>
    <col min="19" max="19" width="26.5" bestFit="1" customWidth="1"/>
    <col min="20" max="20" width="28.6640625" bestFit="1" customWidth="1"/>
    <col min="21" max="21" width="19.5" bestFit="1" customWidth="1"/>
  </cols>
  <sheetData>
    <row r="1" spans="1:2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s="1" t="s">
        <v>21</v>
      </c>
      <c r="B2" s="2">
        <v>2012</v>
      </c>
      <c r="C2" s="6">
        <v>43</v>
      </c>
      <c r="D2" s="6">
        <v>383</v>
      </c>
      <c r="E2" s="6">
        <v>226</v>
      </c>
      <c r="F2" s="6">
        <v>340</v>
      </c>
      <c r="G2" s="2">
        <v>69</v>
      </c>
      <c r="H2" s="3">
        <v>41129</v>
      </c>
      <c r="I2" s="2">
        <v>28</v>
      </c>
      <c r="J2" s="2">
        <v>-113</v>
      </c>
      <c r="K2" s="2" t="s">
        <v>22</v>
      </c>
      <c r="L2" s="2"/>
      <c r="M2" s="2"/>
      <c r="N2" s="2"/>
      <c r="O2" s="2"/>
      <c r="P2" s="2"/>
      <c r="Q2" s="2"/>
      <c r="R2" s="2">
        <v>2882</v>
      </c>
      <c r="S2" s="2">
        <v>3081</v>
      </c>
      <c r="T2" s="2">
        <v>3081</v>
      </c>
      <c r="U2" s="2">
        <f>3081*2</f>
        <v>6162</v>
      </c>
    </row>
    <row r="3" spans="1:21">
      <c r="A3" s="1" t="s">
        <v>23</v>
      </c>
      <c r="B3" s="2">
        <v>2012</v>
      </c>
      <c r="C3" s="6">
        <v>55</v>
      </c>
      <c r="D3" s="6">
        <v>372</v>
      </c>
      <c r="E3" s="6">
        <v>212</v>
      </c>
      <c r="F3" s="6">
        <v>317</v>
      </c>
      <c r="G3" s="2">
        <v>59</v>
      </c>
      <c r="H3" s="3">
        <v>41211</v>
      </c>
      <c r="I3" s="2">
        <v>47.55</v>
      </c>
      <c r="J3" s="2">
        <v>-119</v>
      </c>
      <c r="K3" s="2" t="s">
        <v>24</v>
      </c>
      <c r="L3" s="2"/>
      <c r="M3" s="2"/>
      <c r="N3" s="2"/>
      <c r="O3" s="2"/>
      <c r="P3" s="2"/>
      <c r="Q3" s="2"/>
      <c r="R3" s="2">
        <v>546</v>
      </c>
      <c r="S3" s="2">
        <v>546</v>
      </c>
      <c r="T3" s="2">
        <f>399+241</f>
        <v>640</v>
      </c>
      <c r="U3" s="2">
        <f>546+640</f>
        <v>1186</v>
      </c>
    </row>
    <row r="4" spans="1:21">
      <c r="A4" s="1" t="s">
        <v>25</v>
      </c>
      <c r="B4" s="2">
        <v>2012</v>
      </c>
      <c r="C4" s="6">
        <v>77</v>
      </c>
      <c r="D4" s="6">
        <v>349</v>
      </c>
      <c r="E4" s="6">
        <v>178</v>
      </c>
      <c r="F4" s="6">
        <v>272</v>
      </c>
      <c r="G4" s="2">
        <f>18+26</f>
        <v>44</v>
      </c>
      <c r="H4" s="2" t="s">
        <v>26</v>
      </c>
      <c r="I4" s="2">
        <v>44.408270000000002</v>
      </c>
      <c r="J4" s="2">
        <v>-119.61716</v>
      </c>
      <c r="K4" s="2" t="s">
        <v>27</v>
      </c>
      <c r="L4" s="2"/>
      <c r="M4" s="2"/>
      <c r="N4" s="2"/>
      <c r="O4" s="2"/>
      <c r="P4" s="2"/>
      <c r="Q4" s="2"/>
      <c r="R4" s="2">
        <v>846</v>
      </c>
      <c r="S4" s="2">
        <v>846</v>
      </c>
      <c r="T4" s="2">
        <v>846</v>
      </c>
      <c r="U4" s="2">
        <f>846*2</f>
        <v>1692</v>
      </c>
    </row>
    <row r="5" spans="1:21">
      <c r="A5" s="1" t="s">
        <v>28</v>
      </c>
      <c r="B5" s="2">
        <v>2012</v>
      </c>
      <c r="C5" s="6">
        <v>20</v>
      </c>
      <c r="D5" s="6">
        <v>370</v>
      </c>
      <c r="E5" s="6">
        <v>258</v>
      </c>
      <c r="F5" s="6">
        <v>349</v>
      </c>
      <c r="G5" s="2">
        <f>48+18</f>
        <v>66</v>
      </c>
      <c r="H5" s="3">
        <v>41183</v>
      </c>
      <c r="I5" s="2">
        <v>33.913879299999998</v>
      </c>
      <c r="J5" s="2">
        <v>-117.81534499999999</v>
      </c>
      <c r="K5" s="2" t="s">
        <v>29</v>
      </c>
      <c r="L5" s="2"/>
      <c r="M5" s="2"/>
      <c r="N5" s="2"/>
      <c r="O5" s="2"/>
      <c r="P5" s="2"/>
      <c r="Q5" s="2"/>
      <c r="R5" s="2">
        <v>2040</v>
      </c>
      <c r="S5" s="2">
        <v>2098</v>
      </c>
      <c r="T5" s="2">
        <v>2130</v>
      </c>
      <c r="U5" s="2">
        <f>2098+2130</f>
        <v>4228</v>
      </c>
    </row>
    <row r="6" spans="1:21">
      <c r="A6" s="1" t="s">
        <v>30</v>
      </c>
      <c r="B6" s="2">
        <v>2011</v>
      </c>
      <c r="C6" s="6">
        <v>38</v>
      </c>
      <c r="D6" s="6">
        <v>358</v>
      </c>
      <c r="E6" s="6">
        <v>241</v>
      </c>
      <c r="F6" s="6">
        <v>345</v>
      </c>
      <c r="G6" s="2">
        <f>44+27</f>
        <v>71</v>
      </c>
      <c r="H6" s="4">
        <v>41870</v>
      </c>
      <c r="I6" s="2">
        <v>34.43</v>
      </c>
      <c r="J6" s="2">
        <v>-120.09099999999999</v>
      </c>
      <c r="K6" s="2" t="s">
        <v>31</v>
      </c>
      <c r="L6" s="2">
        <v>40.110869999999998</v>
      </c>
      <c r="M6" s="2">
        <v>-119.76909999999999</v>
      </c>
      <c r="N6" s="2" t="s">
        <v>32</v>
      </c>
      <c r="O6" s="2">
        <v>42.587499999999999</v>
      </c>
      <c r="P6" s="2">
        <v>-116.9539</v>
      </c>
      <c r="Q6" s="2" t="s">
        <v>33</v>
      </c>
      <c r="R6" s="2">
        <v>1966</v>
      </c>
      <c r="S6" s="2">
        <v>1987</v>
      </c>
      <c r="T6" s="2">
        <v>2102</v>
      </c>
      <c r="U6" s="2">
        <v>4077</v>
      </c>
    </row>
    <row r="7" spans="1:21">
      <c r="A7" s="1" t="s">
        <v>34</v>
      </c>
      <c r="B7" s="2">
        <v>2011</v>
      </c>
      <c r="C7" s="6">
        <v>54</v>
      </c>
      <c r="D7" s="6">
        <v>355</v>
      </c>
      <c r="E7" s="6">
        <v>227</v>
      </c>
      <c r="F7" s="6">
        <v>337</v>
      </c>
      <c r="G7" s="2">
        <v>71</v>
      </c>
      <c r="H7" s="2" t="s">
        <v>35</v>
      </c>
      <c r="I7" s="2">
        <v>33.774999999999999</v>
      </c>
      <c r="J7" s="2">
        <v>-117.495</v>
      </c>
      <c r="K7" s="2" t="s">
        <v>36</v>
      </c>
      <c r="L7" s="2">
        <v>42.367662500000002</v>
      </c>
      <c r="M7" s="2">
        <v>-119.49625</v>
      </c>
      <c r="N7" s="2" t="s">
        <v>37</v>
      </c>
      <c r="O7" s="2"/>
      <c r="P7" s="2"/>
      <c r="Q7" s="2"/>
      <c r="R7" s="2">
        <v>2073</v>
      </c>
      <c r="S7" s="2">
        <v>2097</v>
      </c>
      <c r="T7" s="2">
        <v>2087</v>
      </c>
      <c r="U7" s="2">
        <v>4181</v>
      </c>
    </row>
    <row r="8" spans="1:21">
      <c r="A8" s="1" t="s">
        <v>38</v>
      </c>
      <c r="B8" s="2">
        <v>2011</v>
      </c>
      <c r="C8" s="6">
        <v>99</v>
      </c>
      <c r="D8" s="6">
        <v>376</v>
      </c>
      <c r="E8" s="6">
        <v>184</v>
      </c>
      <c r="F8" s="6">
        <v>371</v>
      </c>
      <c r="G8" s="2">
        <f>60+36</f>
        <v>96</v>
      </c>
      <c r="H8" s="4">
        <v>41913</v>
      </c>
      <c r="I8" s="2">
        <v>46.134740000000001</v>
      </c>
      <c r="J8" s="2">
        <v>-115.777</v>
      </c>
      <c r="K8" s="2" t="s">
        <v>39</v>
      </c>
      <c r="L8" s="2"/>
      <c r="M8" s="2"/>
      <c r="N8" s="2"/>
      <c r="O8" s="2"/>
      <c r="P8" s="2"/>
      <c r="Q8" s="2"/>
      <c r="R8" s="2">
        <v>820</v>
      </c>
      <c r="S8" s="2">
        <v>820</v>
      </c>
      <c r="T8" s="2">
        <v>1236</v>
      </c>
      <c r="U8" s="2">
        <v>2085</v>
      </c>
    </row>
    <row r="9" spans="1:21">
      <c r="A9" s="1" t="s">
        <v>40</v>
      </c>
      <c r="B9" s="2">
        <v>2011</v>
      </c>
      <c r="C9" s="6">
        <v>61</v>
      </c>
      <c r="D9" s="6">
        <v>330</v>
      </c>
      <c r="E9" s="6">
        <v>182</v>
      </c>
      <c r="F9" s="6">
        <v>314</v>
      </c>
      <c r="G9" s="2">
        <v>46</v>
      </c>
      <c r="H9" s="2" t="s">
        <v>35</v>
      </c>
      <c r="I9" s="2">
        <v>34.5</v>
      </c>
      <c r="J9" s="2">
        <v>-119.402</v>
      </c>
      <c r="K9" s="2" t="s">
        <v>41</v>
      </c>
      <c r="L9" s="2"/>
      <c r="M9" s="2"/>
      <c r="N9" s="2"/>
      <c r="O9" s="2"/>
      <c r="P9" s="2"/>
      <c r="Q9" s="2"/>
      <c r="R9" s="2">
        <v>1961</v>
      </c>
      <c r="S9" s="2">
        <v>1980</v>
      </c>
      <c r="T9" s="2">
        <v>1952</v>
      </c>
      <c r="U9" s="2">
        <v>3972</v>
      </c>
    </row>
    <row r="10" spans="1:21">
      <c r="A10" s="1" t="s">
        <v>42</v>
      </c>
      <c r="B10" s="2">
        <v>2011</v>
      </c>
      <c r="C10" s="6">
        <v>84</v>
      </c>
      <c r="D10" s="6">
        <v>362</v>
      </c>
      <c r="E10" s="6">
        <v>191</v>
      </c>
      <c r="F10" s="6">
        <v>355</v>
      </c>
      <c r="G10" s="2">
        <v>67</v>
      </c>
      <c r="H10" s="2" t="s">
        <v>35</v>
      </c>
      <c r="I10" s="2">
        <v>33.5</v>
      </c>
      <c r="J10" s="2">
        <v>-117.413</v>
      </c>
      <c r="K10" s="2" t="s">
        <v>43</v>
      </c>
      <c r="L10" s="2">
        <v>41.32</v>
      </c>
      <c r="M10" s="2">
        <v>-119.41549999999999</v>
      </c>
      <c r="N10" s="2" t="s">
        <v>44</v>
      </c>
      <c r="O10" s="2"/>
      <c r="P10" s="2"/>
      <c r="Q10" s="2"/>
      <c r="R10" s="2">
        <v>2114</v>
      </c>
      <c r="S10" s="2">
        <v>2055</v>
      </c>
      <c r="T10" s="2">
        <v>2195</v>
      </c>
      <c r="U10" s="2">
        <v>4285</v>
      </c>
    </row>
    <row r="11" spans="1:21">
      <c r="A11" s="1" t="s">
        <v>45</v>
      </c>
      <c r="B11" s="2">
        <v>2011</v>
      </c>
      <c r="C11" s="6">
        <v>111</v>
      </c>
      <c r="D11" s="6">
        <v>352</v>
      </c>
      <c r="E11" s="6">
        <v>161</v>
      </c>
      <c r="F11" s="6">
        <v>339</v>
      </c>
      <c r="G11" s="2">
        <v>65</v>
      </c>
      <c r="H11" s="2" t="s">
        <v>35</v>
      </c>
      <c r="I11" s="2">
        <v>45.352400000000003</v>
      </c>
      <c r="J11" s="2">
        <v>-122.61277</v>
      </c>
      <c r="K11" s="2" t="s">
        <v>46</v>
      </c>
      <c r="L11" s="2"/>
      <c r="M11" s="2"/>
      <c r="N11" s="2"/>
      <c r="O11" s="2"/>
      <c r="P11" s="2"/>
      <c r="Q11" s="2"/>
      <c r="R11" s="2">
        <v>735</v>
      </c>
      <c r="S11" s="2">
        <v>735</v>
      </c>
      <c r="T11" s="2">
        <v>735</v>
      </c>
      <c r="U11" s="2">
        <f>735*2</f>
        <v>1470</v>
      </c>
    </row>
    <row r="12" spans="1:21">
      <c r="A12" s="1" t="s">
        <v>47</v>
      </c>
      <c r="B12" s="2">
        <v>2011</v>
      </c>
      <c r="C12" s="6">
        <v>43</v>
      </c>
      <c r="D12" s="6">
        <v>376</v>
      </c>
      <c r="E12" s="6">
        <v>246</v>
      </c>
      <c r="F12" s="6">
        <v>367</v>
      </c>
      <c r="G12" s="2">
        <v>83</v>
      </c>
      <c r="H12" s="2" t="s">
        <v>35</v>
      </c>
      <c r="I12" s="2">
        <v>31.715499999999999</v>
      </c>
      <c r="J12" s="2">
        <v>-116.26949999999999</v>
      </c>
      <c r="K12" s="2" t="s">
        <v>48</v>
      </c>
      <c r="L12" s="2"/>
      <c r="M12" s="2"/>
      <c r="N12" s="2"/>
      <c r="O12" s="2"/>
      <c r="P12" s="2"/>
      <c r="Q12" s="2"/>
      <c r="R12" s="2">
        <v>2337</v>
      </c>
      <c r="S12" s="2">
        <v>2384</v>
      </c>
      <c r="T12" s="2">
        <v>2319</v>
      </c>
      <c r="U12" s="2">
        <v>4728</v>
      </c>
    </row>
    <row r="13" spans="1:21">
      <c r="A13" s="1" t="s">
        <v>49</v>
      </c>
      <c r="B13" s="2">
        <v>2011</v>
      </c>
      <c r="C13" s="6">
        <v>16</v>
      </c>
      <c r="D13" s="6">
        <v>365</v>
      </c>
      <c r="E13" s="6">
        <v>254</v>
      </c>
      <c r="F13" s="6">
        <v>365</v>
      </c>
      <c r="G13" s="2">
        <v>72</v>
      </c>
      <c r="H13" s="4">
        <v>41862</v>
      </c>
      <c r="I13" s="2">
        <v>36.195189999999997</v>
      </c>
      <c r="J13" s="2">
        <v>-112.11819</v>
      </c>
      <c r="K13" s="2" t="s">
        <v>50</v>
      </c>
      <c r="L13" s="2"/>
      <c r="M13" s="2"/>
      <c r="N13" s="2"/>
      <c r="O13" s="2"/>
      <c r="P13" s="2"/>
      <c r="Q13" s="2"/>
      <c r="R13" s="2">
        <v>1936</v>
      </c>
      <c r="S13" s="2">
        <v>2117</v>
      </c>
      <c r="T13" s="2">
        <v>2075</v>
      </c>
      <c r="U13" s="2">
        <v>4199</v>
      </c>
    </row>
    <row r="14" spans="1:21">
      <c r="A14" s="1" t="s">
        <v>51</v>
      </c>
      <c r="B14" s="2">
        <v>2011</v>
      </c>
      <c r="C14" s="6">
        <v>55</v>
      </c>
      <c r="D14" s="6">
        <v>376</v>
      </c>
      <c r="E14" s="6">
        <v>241</v>
      </c>
      <c r="F14" s="6">
        <v>369</v>
      </c>
      <c r="G14" s="2">
        <f>48+37</f>
        <v>85</v>
      </c>
      <c r="H14" s="2" t="s">
        <v>52</v>
      </c>
      <c r="I14" s="2">
        <v>46.32</v>
      </c>
      <c r="J14" s="2">
        <v>-124.0671</v>
      </c>
      <c r="K14" s="2" t="s">
        <v>53</v>
      </c>
      <c r="L14" s="2">
        <v>52.459690000000002</v>
      </c>
      <c r="M14" s="2">
        <v>-122.8175</v>
      </c>
      <c r="N14" s="2" t="s">
        <v>54</v>
      </c>
      <c r="O14" s="2"/>
      <c r="P14" s="2"/>
      <c r="Q14" s="2"/>
      <c r="R14" s="2">
        <v>650</v>
      </c>
      <c r="S14" s="2">
        <v>650</v>
      </c>
      <c r="T14" s="2">
        <v>731</v>
      </c>
      <c r="U14" s="2">
        <v>1367</v>
      </c>
    </row>
    <row r="15" spans="1:21">
      <c r="A15" s="1" t="s">
        <v>55</v>
      </c>
      <c r="B15" s="2">
        <v>2010</v>
      </c>
      <c r="C15" s="6">
        <v>45</v>
      </c>
      <c r="D15" s="6">
        <v>166</v>
      </c>
      <c r="E15" s="6">
        <v>81</v>
      </c>
      <c r="F15" s="6">
        <v>159</v>
      </c>
      <c r="G15" s="2">
        <v>36</v>
      </c>
      <c r="H15" s="4">
        <v>41868</v>
      </c>
      <c r="I15" s="2">
        <v>37.031999999999996</v>
      </c>
      <c r="J15" s="2">
        <v>-123.52500000000001</v>
      </c>
      <c r="K15" s="5" t="s">
        <v>57</v>
      </c>
      <c r="L15" s="2"/>
      <c r="M15" s="2"/>
      <c r="N15" s="2"/>
      <c r="O15" s="2"/>
      <c r="P15" s="2"/>
      <c r="Q15" s="2"/>
      <c r="R15" s="2">
        <v>1676</v>
      </c>
      <c r="S15" s="2">
        <v>1723</v>
      </c>
      <c r="T15" s="2" t="s">
        <v>56</v>
      </c>
      <c r="U15" s="2" t="s">
        <v>56</v>
      </c>
    </row>
    <row r="16" spans="1:21">
      <c r="A16" s="1" t="s">
        <v>58</v>
      </c>
      <c r="B16" s="2">
        <v>2010</v>
      </c>
      <c r="C16" s="6">
        <v>100</v>
      </c>
      <c r="D16" s="6">
        <v>296</v>
      </c>
      <c r="E16" s="6">
        <v>247</v>
      </c>
      <c r="F16" s="6">
        <v>257</v>
      </c>
      <c r="G16" s="2">
        <v>35</v>
      </c>
      <c r="H16" s="4">
        <v>41835</v>
      </c>
      <c r="I16" s="2">
        <v>42.847000000000001</v>
      </c>
      <c r="J16" s="2">
        <v>-124</v>
      </c>
      <c r="K16" s="2" t="s">
        <v>59</v>
      </c>
      <c r="L16" s="2"/>
      <c r="M16" s="2"/>
      <c r="N16" s="2"/>
      <c r="O16" s="2"/>
      <c r="P16" s="2"/>
      <c r="Q16" s="2"/>
      <c r="R16" s="2">
        <v>1016</v>
      </c>
      <c r="S16" s="2">
        <v>1027</v>
      </c>
      <c r="T16" s="2">
        <v>1043</v>
      </c>
      <c r="U16" s="2">
        <v>2070</v>
      </c>
    </row>
    <row r="17" spans="1:21">
      <c r="A17" s="1" t="s">
        <v>60</v>
      </c>
      <c r="B17" s="2">
        <v>2010</v>
      </c>
      <c r="C17" s="6">
        <v>203</v>
      </c>
      <c r="D17" s="6">
        <v>396</v>
      </c>
      <c r="E17" s="6">
        <v>142</v>
      </c>
      <c r="F17" s="6">
        <v>365</v>
      </c>
      <c r="G17" s="2">
        <v>34</v>
      </c>
      <c r="H17" s="4">
        <v>41868</v>
      </c>
      <c r="I17" s="2">
        <v>46.579500000000003</v>
      </c>
      <c r="J17" s="2">
        <v>-122.34135999999999</v>
      </c>
      <c r="K17" s="2" t="s">
        <v>61</v>
      </c>
      <c r="L17" s="2"/>
      <c r="M17" s="2"/>
      <c r="N17" s="2"/>
      <c r="O17" s="2"/>
      <c r="P17" s="2"/>
      <c r="Q17" s="2"/>
      <c r="R17" s="2">
        <v>628</v>
      </c>
      <c r="S17" s="2">
        <v>628</v>
      </c>
      <c r="T17" s="2">
        <v>628</v>
      </c>
      <c r="U17" s="2">
        <v>1256</v>
      </c>
    </row>
    <row r="18" spans="1:21">
      <c r="A18" s="1" t="s">
        <v>62</v>
      </c>
      <c r="B18" s="2">
        <v>2010</v>
      </c>
      <c r="C18" s="6">
        <v>25</v>
      </c>
      <c r="D18" s="6">
        <v>221</v>
      </c>
      <c r="E18" s="6">
        <v>151</v>
      </c>
      <c r="F18" s="6">
        <v>219</v>
      </c>
      <c r="G18" s="2">
        <v>50</v>
      </c>
      <c r="H18" s="4">
        <v>41844</v>
      </c>
      <c r="I18" s="2">
        <v>40.1</v>
      </c>
      <c r="J18" s="2">
        <v>-124.1</v>
      </c>
      <c r="K18" s="2" t="s">
        <v>63</v>
      </c>
      <c r="L18" s="2"/>
      <c r="M18" s="2"/>
      <c r="N18" s="2"/>
      <c r="O18" s="2"/>
      <c r="P18" s="2"/>
      <c r="Q18" s="2"/>
      <c r="R18" s="2">
        <v>1340</v>
      </c>
      <c r="S18" s="2">
        <v>1357</v>
      </c>
      <c r="T18" s="2">
        <v>1340</v>
      </c>
      <c r="U18" s="2">
        <v>2697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 G</dc:creator>
  <cp:lastModifiedBy>E G</cp:lastModifiedBy>
  <dcterms:created xsi:type="dcterms:W3CDTF">2014-11-14T00:08:00Z</dcterms:created>
  <dcterms:modified xsi:type="dcterms:W3CDTF">2014-11-15T19:17:45Z</dcterms:modified>
</cp:coreProperties>
</file>